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G9" i="1"/>
  <c r="G7"/>
  <c r="G8"/>
  <c r="G10"/>
  <c r="G6"/>
  <c r="G11" l="1"/>
</calcChain>
</file>

<file path=xl/sharedStrings.xml><?xml version="1.0" encoding="utf-8"?>
<sst xmlns="http://schemas.openxmlformats.org/spreadsheetml/2006/main" count="24" uniqueCount="18">
  <si>
    <t>ITEM</t>
  </si>
  <si>
    <t>DESCRIÇÃO</t>
  </si>
  <si>
    <t>UNIDADE</t>
  </si>
  <si>
    <t>QUANTIDADE</t>
  </si>
  <si>
    <t>UNID.</t>
  </si>
  <si>
    <t>PREÇO UNITÁRIO</t>
  </si>
  <si>
    <t>PREÇO TOTAL</t>
  </si>
  <si>
    <t>TOTAL</t>
  </si>
  <si>
    <t>Eletrobomba centrífuga de eixo horizontal, acionada a motor elétrico, 55 mca, 385 m³/h, 125 cv.</t>
  </si>
  <si>
    <t>Eletrobomba centrífuga de eixo horizontal, acionada a motor elétrico, 43 mca, 190,8 m³/h, 50 cv.</t>
  </si>
  <si>
    <t>Eletrobomba centrífuga de eixo horizontal, acionada a motor elétrico, 40 mca, 115,2 m³/h, 25 cv.</t>
  </si>
  <si>
    <t>ANEXO I - PLANILHAS DE QUANTIDADES E PREÇOS ORÇADOS</t>
  </si>
  <si>
    <t>COTA</t>
  </si>
  <si>
    <t>Principal</t>
  </si>
  <si>
    <t>Exclusivo para ME e EPP</t>
  </si>
  <si>
    <t>Exclusivo para ME e EPP (sem cotização)</t>
  </si>
  <si>
    <r>
      <t xml:space="preserve">Eletrobomba centrífuga de eixo horizontal, acionada a motor elétrico, 55 mca, 385 m³/h, 125 cv.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Cota de 25%, Exclusivo para ME e EPP.</t>
    </r>
  </si>
  <si>
    <r>
      <t xml:space="preserve">Eletrobomba centrífuga de eixo horizontal, acionada a motor elétrico, 43 mca, 190,8 m³/h, 50 cv.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Cota de 25%, Exclusivo para ME e EPP.</t>
    </r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</si>
</sst>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center" vertical="center"/>
    </xf>
    <xf numFmtId="44" fontId="5" fillId="0" borderId="8" xfId="0" applyNumberFormat="1" applyFont="1" applyBorder="1"/>
    <xf numFmtId="0" fontId="6" fillId="0" borderId="0" xfId="0" applyFont="1"/>
    <xf numFmtId="0" fontId="0" fillId="0" borderId="4" xfId="0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4" fontId="4" fillId="0" borderId="0" xfId="1" applyFont="1" applyBorder="1" applyAlignment="1">
      <alignment horizontal="center" vertical="center"/>
    </xf>
    <xf numFmtId="44" fontId="5" fillId="0" borderId="0" xfId="0" applyNumberFormat="1" applyFont="1" applyBorder="1"/>
    <xf numFmtId="44" fontId="4" fillId="0" borderId="12" xfId="1" applyFont="1" applyBorder="1" applyAlignment="1">
      <alignment horizontal="center" vertical="center"/>
    </xf>
    <xf numFmtId="44" fontId="4" fillId="0" borderId="13" xfId="1" applyFont="1" applyBorder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 applyAlignment="1">
      <alignment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44" fontId="0" fillId="0" borderId="14" xfId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44" fontId="4" fillId="0" borderId="17" xfId="1" applyFont="1" applyBorder="1" applyAlignment="1">
      <alignment horizontal="center" vertical="center"/>
    </xf>
    <xf numFmtId="44" fontId="4" fillId="0" borderId="18" xfId="1" applyFont="1" applyBorder="1" applyAlignment="1">
      <alignment horizontal="center" vertical="center"/>
    </xf>
  </cellXfs>
  <cellStyles count="15">
    <cellStyle name="Estilo 1" xfId="9"/>
    <cellStyle name="Moeda" xfId="1" builtinId="4"/>
    <cellStyle name="Normal" xfId="0" builtinId="0"/>
    <cellStyle name="Normal 13" xfId="10"/>
    <cellStyle name="Normal 2" xfId="3"/>
    <cellStyle name="Normal 2 10" xfId="2"/>
    <cellStyle name="Normal 2 10 2" xfId="14"/>
    <cellStyle name="Normal 2 2" xfId="11"/>
    <cellStyle name="Normal 3" xfId="5"/>
    <cellStyle name="Normal 3 10" xfId="7"/>
    <cellStyle name="Normal 5 11" xfId="13"/>
    <cellStyle name="Porcentagem 10" xfId="12"/>
    <cellStyle name="Porcentagem 2" xfId="4"/>
    <cellStyle name="Vírgula 2" xfId="6"/>
    <cellStyle name="Vírgula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K11" sqref="K11"/>
    </sheetView>
  </sheetViews>
  <sheetFormatPr defaultColWidth="8.85546875" defaultRowHeight="15"/>
  <cols>
    <col min="1" max="1" width="9.42578125" style="1" customWidth="1"/>
    <col min="2" max="2" width="45.42578125" style="1" customWidth="1"/>
    <col min="3" max="4" width="11.5703125" style="1" customWidth="1"/>
    <col min="5" max="6" width="15.42578125" style="1" customWidth="1"/>
    <col min="7" max="7" width="16.85546875" style="1" customWidth="1"/>
    <col min="8" max="8" width="20.7109375" style="1" customWidth="1"/>
    <col min="9" max="16384" width="8.85546875" style="1"/>
  </cols>
  <sheetData>
    <row r="1" spans="1:8">
      <c r="A1" s="12" t="s">
        <v>11</v>
      </c>
    </row>
    <row r="4" spans="1:8" ht="15.75" thickBot="1"/>
    <row r="5" spans="1:8" ht="15.75" thickBot="1">
      <c r="A5" s="19" t="s">
        <v>0</v>
      </c>
      <c r="B5" s="20" t="s">
        <v>1</v>
      </c>
      <c r="C5" s="21" t="s">
        <v>2</v>
      </c>
      <c r="D5" s="21" t="s">
        <v>12</v>
      </c>
      <c r="E5" s="21" t="s">
        <v>3</v>
      </c>
      <c r="F5" s="29" t="s">
        <v>5</v>
      </c>
      <c r="G5" s="22" t="s">
        <v>6</v>
      </c>
      <c r="H5" s="14"/>
    </row>
    <row r="6" spans="1:8" ht="45">
      <c r="A6" s="2">
        <v>1</v>
      </c>
      <c r="B6" s="3" t="s">
        <v>8</v>
      </c>
      <c r="C6" s="4" t="s">
        <v>4</v>
      </c>
      <c r="D6" s="23" t="s">
        <v>13</v>
      </c>
      <c r="E6" s="4">
        <v>9</v>
      </c>
      <c r="F6" s="32">
        <v>67531.929999999993</v>
      </c>
      <c r="G6" s="17">
        <f>E6*F6</f>
        <v>607787.36999999988</v>
      </c>
      <c r="H6" s="15"/>
    </row>
    <row r="7" spans="1:8" ht="60">
      <c r="A7" s="13">
        <v>2</v>
      </c>
      <c r="B7" s="25" t="s">
        <v>16</v>
      </c>
      <c r="C7" s="4" t="s">
        <v>4</v>
      </c>
      <c r="D7" s="23" t="s">
        <v>14</v>
      </c>
      <c r="E7" s="4">
        <v>3</v>
      </c>
      <c r="F7" s="8">
        <v>67531.929999999993</v>
      </c>
      <c r="G7" s="5">
        <f>E7*F7</f>
        <v>202595.78999999998</v>
      </c>
      <c r="H7" s="24"/>
    </row>
    <row r="8" spans="1:8" ht="45">
      <c r="A8" s="2">
        <v>3</v>
      </c>
      <c r="B8" s="6" t="s">
        <v>9</v>
      </c>
      <c r="C8" s="7" t="s">
        <v>4</v>
      </c>
      <c r="D8" s="23" t="s">
        <v>13</v>
      </c>
      <c r="E8" s="7">
        <v>6</v>
      </c>
      <c r="F8" s="8">
        <v>32108.22</v>
      </c>
      <c r="G8" s="5">
        <f t="shared" ref="G8" si="0">E8*F8</f>
        <v>192649.32</v>
      </c>
      <c r="H8" s="15"/>
    </row>
    <row r="9" spans="1:8" ht="60">
      <c r="A9" s="13">
        <v>4</v>
      </c>
      <c r="B9" s="26" t="s">
        <v>17</v>
      </c>
      <c r="C9" s="7" t="s">
        <v>4</v>
      </c>
      <c r="D9" s="23" t="s">
        <v>14</v>
      </c>
      <c r="E9" s="7">
        <v>2</v>
      </c>
      <c r="F9" s="8">
        <v>32108.22</v>
      </c>
      <c r="G9" s="5">
        <f t="shared" ref="G9" si="1">E9*F9</f>
        <v>64216.44</v>
      </c>
      <c r="H9" s="24"/>
    </row>
    <row r="10" spans="1:8" ht="60.75" thickBot="1">
      <c r="A10" s="2">
        <v>5</v>
      </c>
      <c r="B10" s="9" t="s">
        <v>10</v>
      </c>
      <c r="C10" s="10" t="s">
        <v>4</v>
      </c>
      <c r="D10" s="23" t="s">
        <v>15</v>
      </c>
      <c r="E10" s="10">
        <v>3</v>
      </c>
      <c r="F10" s="31">
        <v>21745.279999999999</v>
      </c>
      <c r="G10" s="18">
        <f>E10*F10</f>
        <v>65235.839999999997</v>
      </c>
      <c r="H10" s="15"/>
    </row>
    <row r="11" spans="1:8" ht="15.75" thickBot="1">
      <c r="A11" s="27" t="s">
        <v>7</v>
      </c>
      <c r="B11" s="28"/>
      <c r="C11" s="28"/>
      <c r="D11" s="28"/>
      <c r="E11" s="28"/>
      <c r="F11" s="30"/>
      <c r="G11" s="11">
        <f>SUM(G6:G10)</f>
        <v>1132484.76</v>
      </c>
      <c r="H11" s="16"/>
    </row>
  </sheetData>
  <mergeCells count="1">
    <mergeCell ref="A11:F11"/>
  </mergeCells>
  <pageMargins left="0.51181102362204722" right="0.51181102362204722" top="0.78740157480314965" bottom="0.78740157480314965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Caldas Pacheco</dc:creator>
  <cp:lastModifiedBy>Fabio Caldas Pacheco</cp:lastModifiedBy>
  <cp:lastPrinted>2017-10-06T12:14:48Z</cp:lastPrinted>
  <dcterms:created xsi:type="dcterms:W3CDTF">2017-07-10T16:04:09Z</dcterms:created>
  <dcterms:modified xsi:type="dcterms:W3CDTF">2017-10-06T12:15:37Z</dcterms:modified>
</cp:coreProperties>
</file>